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3018 Устранение наледи на дорогах местного значения\КД СКС-3018\Приложение 7 Обоснование НМЦ\"/>
    </mc:Choice>
  </mc:AlternateContent>
  <bookViews>
    <workbookView xWindow="0" yWindow="0" windowWidth="24000" windowHeight="9735" tabRatio="802"/>
  </bookViews>
  <sheets>
    <sheet name="Обоснование НМЦ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'Обоснование НМЦ'!$A$1:$T$60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="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33" i="3" l="1"/>
  <c r="M33" i="3"/>
  <c r="L33" i="3"/>
  <c r="S33" i="3" l="1"/>
  <c r="K23" i="3" l="1"/>
  <c r="R23" i="3" s="1"/>
  <c r="S23" i="3" s="1"/>
  <c r="K15" i="3" l="1"/>
  <c r="R15" i="3" s="1"/>
  <c r="S15" i="3" s="1"/>
  <c r="K16" i="3"/>
  <c r="R16" i="3" s="1"/>
  <c r="S16" i="3" s="1"/>
  <c r="K17" i="3"/>
  <c r="R17" i="3" s="1"/>
  <c r="S17" i="3" s="1"/>
  <c r="K18" i="3"/>
  <c r="R18" i="3" s="1"/>
  <c r="S18" i="3" s="1"/>
  <c r="K19" i="3"/>
  <c r="R19" i="3" s="1"/>
  <c r="S19" i="3" s="1"/>
  <c r="K20" i="3"/>
  <c r="R20" i="3" s="1"/>
  <c r="S20" i="3" s="1"/>
  <c r="K21" i="3"/>
  <c r="R21" i="3" s="1"/>
  <c r="S21" i="3" s="1"/>
  <c r="K22" i="3"/>
  <c r="R22" i="3" s="1"/>
  <c r="S22" i="3" s="1"/>
  <c r="K24" i="3"/>
  <c r="R24" i="3" s="1"/>
  <c r="S24" i="3" s="1"/>
  <c r="K25" i="3"/>
  <c r="R25" i="3" s="1"/>
  <c r="S25" i="3" s="1"/>
  <c r="K26" i="3"/>
  <c r="R26" i="3" s="1"/>
  <c r="S26" i="3" s="1"/>
  <c r="K27" i="3"/>
  <c r="R27" i="3" s="1"/>
  <c r="S27" i="3" s="1"/>
  <c r="K28" i="3"/>
  <c r="R28" i="3" s="1"/>
  <c r="S28" i="3" s="1"/>
  <c r="K29" i="3"/>
  <c r="R29" i="3" s="1"/>
  <c r="S29" i="3" s="1"/>
  <c r="K30" i="3"/>
  <c r="R30" i="3" s="1"/>
  <c r="S30" i="3" s="1"/>
  <c r="K31" i="3"/>
  <c r="R31" i="3" s="1"/>
  <c r="S31" i="3" s="1"/>
  <c r="K32" i="3"/>
  <c r="R32" i="3" s="1"/>
  <c r="S32" i="3" s="1"/>
  <c r="K34" i="3"/>
  <c r="R34" i="3" s="1"/>
  <c r="S34" i="3" s="1"/>
  <c r="K35" i="3"/>
  <c r="R35" i="3" s="1"/>
  <c r="S35" i="3" s="1"/>
  <c r="K36" i="3"/>
  <c r="R36" i="3" s="1"/>
  <c r="S36" i="3" s="1"/>
  <c r="K37" i="3"/>
  <c r="R37" i="3" s="1"/>
  <c r="S37" i="3" s="1"/>
  <c r="K38" i="3"/>
  <c r="R38" i="3" s="1"/>
  <c r="S38" i="3" s="1"/>
  <c r="K14" i="3"/>
  <c r="R14" i="3" s="1"/>
  <c r="S14" i="3" s="1"/>
  <c r="T38" i="3" l="1"/>
  <c r="T35" i="3"/>
  <c r="T34" i="3"/>
  <c r="T32" i="3"/>
  <c r="T31" i="3"/>
  <c r="T30" i="3"/>
  <c r="T29" i="3"/>
  <c r="T23" i="3"/>
  <c r="T21" i="3"/>
  <c r="T26" i="3" l="1"/>
  <c r="T27" i="3"/>
  <c r="T28" i="3"/>
  <c r="T14" i="3" l="1"/>
  <c r="T16" i="3" l="1"/>
  <c r="T18" i="3"/>
  <c r="T20" i="3"/>
  <c r="T15" i="3"/>
  <c r="T17" i="3"/>
  <c r="T19" i="3"/>
  <c r="T22" i="3"/>
  <c r="T33" i="3"/>
  <c r="T36" i="3"/>
  <c r="T37" i="3"/>
  <c r="T24" i="3"/>
  <c r="T25" i="3"/>
</calcChain>
</file>

<file path=xl/sharedStrings.xml><?xml version="1.0" encoding="utf-8"?>
<sst xmlns="http://schemas.openxmlformats.org/spreadsheetml/2006/main" count="149" uniqueCount="81">
  <si>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</si>
  <si>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</si>
  <si>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</si>
  <si>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</si>
  <si>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</si>
  <si>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№ п/п</t>
  </si>
  <si>
    <t>подпись</t>
  </si>
  <si>
    <t>Приложения:</t>
  </si>
  <si>
    <t>Поставщик 1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</si>
  <si>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</si>
  <si>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</si>
  <si>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</si>
  <si>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</si>
  <si>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Наименование подгруппы</t>
  </si>
  <si>
    <t>должность</t>
  </si>
  <si>
    <t>Код ЕНС</t>
  </si>
  <si>
    <t>Наименование контрагента</t>
  </si>
  <si>
    <t>3.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</si>
  <si>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</si>
  <si>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</si>
  <si>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12.1.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</si>
  <si>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</si>
  <si>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Кол-во к поставке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</si>
  <si>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</si>
  <si>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</si>
  <si>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</si>
  <si>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</si>
  <si>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Код подгруппы</t>
  </si>
  <si>
    <t>Плановая цена, руб. без НДС</t>
  </si>
  <si>
    <t>НМЦ установлена Заказчиком</t>
  </si>
  <si>
    <t>Примечание - пояснение в случае установления НМЦ отличной от расчетной:</t>
  </si>
  <si>
    <t>Базовая цена</t>
  </si>
  <si>
    <t>для нужд  ООО "Самарские коммунальные системы"</t>
  </si>
  <si>
    <t>Поставщик 2</t>
  </si>
  <si>
    <t>Поставщик 3</t>
  </si>
  <si>
    <t>12.2.</t>
  </si>
  <si>
    <t>12.3.</t>
  </si>
  <si>
    <t>12.4.</t>
  </si>
  <si>
    <t>12.5.</t>
  </si>
  <si>
    <t xml:space="preserve"> Текущие рыночные предложения (руб/ед. изм.), без НДС </t>
  </si>
  <si>
    <t>Источник №2 "Предложения от потенциальных контрагентов"</t>
  </si>
  <si>
    <t>Поставщик 4</t>
  </si>
  <si>
    <t>Поставщик 5</t>
  </si>
  <si>
    <t>Ведущий инженер</t>
  </si>
  <si>
    <t>Руководитель ОКР</t>
  </si>
  <si>
    <t>маш-час</t>
  </si>
  <si>
    <t>Трактор "Беларус" МТЗ-80,82.1 (щетка)</t>
  </si>
  <si>
    <t>Трактор Т-150</t>
  </si>
  <si>
    <t>Бульдозер ДТ-75</t>
  </si>
  <si>
    <t>Бульдозер Т-170, 130, ДЗ-110, ДЗ-170, ДЗ-171, Б-170</t>
  </si>
  <si>
    <t>Машина дорожная комбинированная :КО-829 А1,КО-829 Д1,МКДУ-2ГМ ,МДК-433362,КО-713,МКДУ 10ГМ,МКДУ -1,КО-829 С1</t>
  </si>
  <si>
    <t xml:space="preserve"> Пескоразбрасыватели КО-713,ЗИЛ МДК 433362</t>
  </si>
  <si>
    <t>С/свал Камаз</t>
  </si>
  <si>
    <t xml:space="preserve"> Погрузчик ТО-18, Амкодор 322 С-01, погрузчик "Волжанин"</t>
  </si>
  <si>
    <t>Погрузчик универсальный Амкодор 211, BOBCAT (мини 81 л.с.)</t>
  </si>
  <si>
    <t>Мини-погрузчик универсальный с гидромолотом</t>
  </si>
  <si>
    <t>Экскаватор-погрузчик</t>
  </si>
  <si>
    <t>Экскаватор колёсный с ковшом</t>
  </si>
  <si>
    <t>Машина коммунально-уборочная ММК-3500Н.01,МК-1500М(ЗИК)</t>
  </si>
  <si>
    <t xml:space="preserve"> Автогрейдер ДЗ-180, ГС14-02, ДМ-14</t>
  </si>
  <si>
    <t>Тягач с полуприцепом КАМАЗ 541120 с тралом 20т</t>
  </si>
  <si>
    <t>Мерседес-бенц с трейлером(тягач)</t>
  </si>
  <si>
    <t>Машина вакуумная КО-520А</t>
  </si>
  <si>
    <t xml:space="preserve"> Газель ГАЗ 3307</t>
  </si>
  <si>
    <t>З/плата дорожных рабочих с начислениями (за 1 чел/час)</t>
  </si>
  <si>
    <t>чел/час</t>
  </si>
  <si>
    <t>Концентрат минеральный-галит, тип С за 1 тн</t>
  </si>
  <si>
    <t>тн</t>
  </si>
  <si>
    <t>Песчано-соляная смесь (содержание соли 10%) за 1 тн</t>
  </si>
  <si>
    <t>Песчано-соляная смесь (содержание соли 30%) за 1 тн</t>
  </si>
  <si>
    <t>Твердый многокомпонентный хлорид: противогололедный реагент "Бионорд" за 1 тн</t>
  </si>
  <si>
    <t>Прием снега (ледяных образований) на площадку для временного складирования снега (за 1 тн)</t>
  </si>
  <si>
    <t>Вода (за 1 м3)</t>
  </si>
  <si>
    <t>м3</t>
  </si>
  <si>
    <t>98/22/721</t>
  </si>
  <si>
    <t xml:space="preserve"> 02.01.2023 </t>
  </si>
  <si>
    <t>105/22/6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</si>
  <si>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*</t>
    </r>
  </si>
  <si>
    <t xml:space="preserve">Лимит финансирования работ в период действия Договора ориентировочно устанавливается  14 000 000руб. 00 коп.  (четырнадцать миллионов) рублей 00 копеек. Сумма лимита определена без НДС. Дополнительно к указанной стоимости начисляется сумма НДС в соответствии с налоговым законодательством. 
1.Плановая стоимость сформирована на основании предыдущего периода с учетом индексации. 
2. Окончательная Цена Работы по Договору определяется из совокупности всех Актов о приемке выполненных работ оформленных по форме КС-2, справки о стоимости работ по форме КС-3 по каждой заявке, подписанных Сторонами, подтверждающих выполнение Работ по Договору.
3. *-Минэкономразвитие РФ от 28.09.2022 г. таб. 7 (на 2024 г. =5,5%) ИПЦ базовый "строительство" индекс цены производителей на внутреннем рынке. 
</t>
  </si>
  <si>
    <t xml:space="preserve">1. </t>
  </si>
  <si>
    <t xml:space="preserve">2.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</si>
</sst>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#,##0.00\ &quot;₽&quot;"/>
    <numFmt numFmtId="165" formatCode="_-* #,##0.000\ _₽_-;\-* #,##0.000\ _₽_-;_-* &quot;-&quot;??\ _₽_-;_-@_-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0" fontId="6" fillId="0" borderId="0"/>
    <xf numFmtId="0" fontId="2" fillId="0" borderId="0"/>
    <xf numFmtId="0" fontId="1" fillId="0" borderId="0"/>
    <xf numFmtId="43" fontId="17" fillId="0" borderId="0" applyFont="0" applyFill="0" applyBorder="0" applyAlignment="0" applyProtection="0"/>
  </cellStyleXfs>
  <cellXfs count="61">
    <xf numFmtId="0" fontId="0" fillId="0" borderId="0" xfId="0"/>
    <xf numFmtId="0" fontId="7" fillId="0" borderId="0" xfId="0" applyFont="1" applyFill="1"/>
    <xf numFmtId="0" fontId="8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center" wrapText="1"/>
    </xf>
    <xf numFmtId="0" fontId="7" fillId="0" borderId="0" xfId="0" applyFont="1" applyFill="1" applyAlignment="1">
      <alignment vertical="center"/>
    </xf>
    <xf numFmtId="0" fontId="7" fillId="0" borderId="1" xfId="0" applyFont="1" applyFill="1" applyBorder="1" applyAlignment="1">
      <alignment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0" xfId="0" applyFont="1" applyFill="1" applyAlignment="1">
      <alignment vertical="top"/>
    </xf>
    <xf numFmtId="49" fontId="7" fillId="0" borderId="0" xfId="0" applyNumberFormat="1" applyFont="1" applyFill="1" applyAlignment="1">
      <alignment horizontal="left" vertical="top"/>
    </xf>
    <xf numFmtId="0" fontId="7" fillId="0" borderId="0" xfId="0" applyFont="1" applyFill="1" applyAlignment="1">
      <alignment horizontal="left"/>
    </xf>
    <xf numFmtId="0" fontId="9" fillId="0" borderId="0" xfId="0" applyFont="1" applyFill="1"/>
    <xf numFmtId="0" fontId="7" fillId="0" borderId="8" xfId="0" applyFont="1" applyFill="1" applyBorder="1" applyAlignment="1">
      <alignment horizontal="center"/>
    </xf>
    <xf numFmtId="0" fontId="7" fillId="0" borderId="0" xfId="0" applyFont="1" applyFill="1" applyBorder="1" applyAlignment="1"/>
    <xf numFmtId="0" fontId="7" fillId="0" borderId="0" xfId="0" applyFont="1" applyFill="1" applyBorder="1"/>
    <xf numFmtId="0" fontId="8" fillId="0" borderId="0" xfId="0" applyFont="1" applyFill="1" applyAlignment="1">
      <alignment horizontal="right"/>
    </xf>
    <xf numFmtId="0" fontId="7" fillId="0" borderId="9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1" xfId="0" applyFont="1" applyFill="1" applyBorder="1" applyAlignment="1">
      <alignment vertical="center"/>
    </xf>
    <xf numFmtId="4" fontId="9" fillId="0" borderId="1" xfId="0" applyNumberFormat="1" applyFont="1" applyFill="1" applyBorder="1" applyAlignment="1">
      <alignment horizontal="right" vertical="center" wrapText="1"/>
    </xf>
    <xf numFmtId="0" fontId="7" fillId="0" borderId="1" xfId="0" applyFont="1" applyFill="1" applyBorder="1"/>
    <xf numFmtId="4" fontId="16" fillId="0" borderId="1" xfId="0" applyNumberFormat="1" applyFont="1" applyBorder="1" applyAlignment="1">
      <alignment horizontal="center" vertical="center"/>
    </xf>
    <xf numFmtId="0" fontId="7" fillId="0" borderId="8" xfId="0" applyFont="1" applyFill="1" applyBorder="1" applyAlignment="1">
      <alignment horizontal="center"/>
    </xf>
    <xf numFmtId="0" fontId="7" fillId="0" borderId="9" xfId="0" applyFont="1" applyFill="1" applyBorder="1" applyAlignment="1">
      <alignment horizontal="center"/>
    </xf>
    <xf numFmtId="14" fontId="16" fillId="0" borderId="1" xfId="0" applyNumberFormat="1" applyFont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"/>
    </xf>
    <xf numFmtId="4" fontId="16" fillId="0" borderId="1" xfId="0" applyNumberFormat="1" applyFont="1" applyBorder="1" applyAlignment="1">
      <alignment horizontal="justify" vertical="center" wrapText="1"/>
    </xf>
    <xf numFmtId="3" fontId="16" fillId="0" borderId="1" xfId="0" applyNumberFormat="1" applyFont="1" applyBorder="1" applyAlignment="1">
      <alignment horizontal="center" vertical="center"/>
    </xf>
    <xf numFmtId="16" fontId="9" fillId="2" borderId="4" xfId="0" applyNumberFormat="1" applyFont="1" applyFill="1" applyBorder="1" applyAlignment="1">
      <alignment horizontal="center" vertical="center" wrapText="1"/>
    </xf>
    <xf numFmtId="14" fontId="7" fillId="0" borderId="8" xfId="0" applyNumberFormat="1" applyFont="1" applyFill="1" applyBorder="1" applyAlignment="1">
      <alignment horizontal="center"/>
    </xf>
    <xf numFmtId="164" fontId="16" fillId="0" borderId="1" xfId="0" applyNumberFormat="1" applyFont="1" applyBorder="1" applyAlignment="1">
      <alignment horizontal="justify" vertical="center"/>
    </xf>
    <xf numFmtId="165" fontId="16" fillId="0" borderId="1" xfId="35" applyNumberFormat="1" applyFont="1" applyBorder="1" applyAlignment="1">
      <alignment horizontal="center" vertical="center"/>
    </xf>
    <xf numFmtId="4" fontId="18" fillId="0" borderId="1" xfId="0" applyNumberFormat="1" applyFont="1" applyFill="1" applyBorder="1" applyAlignment="1">
      <alignment horizontal="center" vertical="center"/>
    </xf>
    <xf numFmtId="4" fontId="16" fillId="0" borderId="1" xfId="0" applyNumberFormat="1" applyFont="1" applyBorder="1" applyAlignment="1">
      <alignment horizontal="left" vertical="center" wrapText="1"/>
    </xf>
    <xf numFmtId="0" fontId="7" fillId="0" borderId="0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"/>
    </xf>
    <xf numFmtId="0" fontId="13" fillId="0" borderId="3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9" fillId="0" borderId="6" xfId="0" applyFont="1" applyFill="1" applyBorder="1" applyAlignment="1">
      <alignment horizontal="right" vertical="center" wrapText="1"/>
    </xf>
    <xf numFmtId="0" fontId="7" fillId="0" borderId="9" xfId="0" applyFont="1" applyFill="1" applyBorder="1" applyAlignment="1">
      <alignment horizontal="left" wrapText="1"/>
    </xf>
    <xf numFmtId="0" fontId="7" fillId="0" borderId="9" xfId="0" applyFont="1" applyFill="1" applyBorder="1" applyAlignment="1">
      <alignment horizontal="left"/>
    </xf>
    <xf numFmtId="0" fontId="12" fillId="0" borderId="0" xfId="0" applyFont="1" applyFill="1" applyAlignment="1">
      <alignment horizontal="center"/>
    </xf>
    <xf numFmtId="0" fontId="7" fillId="0" borderId="2" xfId="0" applyFont="1" applyFill="1" applyBorder="1" applyAlignment="1">
      <alignment vertical="center" wrapText="1"/>
    </xf>
    <xf numFmtId="0" fontId="7" fillId="0" borderId="5" xfId="0" applyFont="1" applyFill="1" applyBorder="1" applyAlignment="1">
      <alignment vertical="center" wrapText="1"/>
    </xf>
    <xf numFmtId="0" fontId="7" fillId="0" borderId="6" xfId="0" applyFont="1" applyFill="1" applyBorder="1" applyAlignment="1">
      <alignment vertical="center" wrapText="1"/>
    </xf>
    <xf numFmtId="3" fontId="7" fillId="0" borderId="1" xfId="0" applyNumberFormat="1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2"/>
    <cellStyle name="Обычный 4" xfId="33"/>
    <cellStyle name="Обычный 5" xfId="34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5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19050</xdr:colOff>
      <xdr:row>9</xdr:row>
      <xdr:rowOff>1600200</xdr:rowOff>
    </xdr:from>
    <xdr:to>
      <xdr:col>18</xdr:col>
      <xdr:colOff>1504950</xdr:colOff>
      <xdr:row>9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266700</xdr:colOff>
      <xdr:row>9</xdr:row>
      <xdr:rowOff>1400175</xdr:rowOff>
    </xdr:from>
    <xdr:to>
      <xdr:col>18</xdr:col>
      <xdr:colOff>419100</xdr:colOff>
      <xdr:row>9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69669</xdr:colOff>
      <xdr:row>14</xdr:row>
      <xdr:rowOff>1178106</xdr:rowOff>
    </xdr:from>
    <xdr:to>
      <xdr:col>18</xdr:col>
      <xdr:colOff>1260295</xdr:colOff>
      <xdr:row>14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15</xdr:row>
      <xdr:rowOff>1178106</xdr:rowOff>
    </xdr:from>
    <xdr:to>
      <xdr:col>18</xdr:col>
      <xdr:colOff>1260295</xdr:colOff>
      <xdr:row>15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16</xdr:row>
      <xdr:rowOff>1178106</xdr:rowOff>
    </xdr:from>
    <xdr:to>
      <xdr:col>18</xdr:col>
      <xdr:colOff>1260295</xdr:colOff>
      <xdr:row>16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17</xdr:row>
      <xdr:rowOff>1178106</xdr:rowOff>
    </xdr:from>
    <xdr:to>
      <xdr:col>18</xdr:col>
      <xdr:colOff>1260295</xdr:colOff>
      <xdr:row>17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18</xdr:row>
      <xdr:rowOff>1178106</xdr:rowOff>
    </xdr:from>
    <xdr:to>
      <xdr:col>18</xdr:col>
      <xdr:colOff>1260295</xdr:colOff>
      <xdr:row>18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11589</xdr:colOff>
      <xdr:row>21</xdr:row>
      <xdr:rowOff>121529</xdr:rowOff>
    </xdr:from>
    <xdr:to>
      <xdr:col>18</xdr:col>
      <xdr:colOff>802165</xdr:colOff>
      <xdr:row>21</xdr:row>
      <xdr:rowOff>121773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808113" y="687034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455381</xdr:colOff>
      <xdr:row>27</xdr:row>
      <xdr:rowOff>346611</xdr:rowOff>
    </xdr:from>
    <xdr:to>
      <xdr:col>19</xdr:col>
      <xdr:colOff>397203</xdr:colOff>
      <xdr:row>27</xdr:row>
      <xdr:rowOff>346855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525667" y="10317925"/>
          <a:ext cx="823565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196669</xdr:colOff>
      <xdr:row>44</xdr:row>
      <xdr:rowOff>38281</xdr:rowOff>
    </xdr:from>
    <xdr:to>
      <xdr:col>19</xdr:col>
      <xdr:colOff>129995</xdr:colOff>
      <xdr:row>44</xdr:row>
      <xdr:rowOff>38525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088669" y="1070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27</xdr:row>
      <xdr:rowOff>1178106</xdr:rowOff>
    </xdr:from>
    <xdr:to>
      <xdr:col>18</xdr:col>
      <xdr:colOff>1260295</xdr:colOff>
      <xdr:row>27</xdr:row>
      <xdr:rowOff>1435525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14</xdr:row>
      <xdr:rowOff>435156</xdr:rowOff>
    </xdr:from>
    <xdr:to>
      <xdr:col>19</xdr:col>
      <xdr:colOff>2995</xdr:colOff>
      <xdr:row>14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15</xdr:row>
      <xdr:rowOff>435156</xdr:rowOff>
    </xdr:from>
    <xdr:to>
      <xdr:col>19</xdr:col>
      <xdr:colOff>2995</xdr:colOff>
      <xdr:row>15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16</xdr:row>
      <xdr:rowOff>435156</xdr:rowOff>
    </xdr:from>
    <xdr:to>
      <xdr:col>19</xdr:col>
      <xdr:colOff>2995</xdr:colOff>
      <xdr:row>16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17</xdr:row>
      <xdr:rowOff>435156</xdr:rowOff>
    </xdr:from>
    <xdr:to>
      <xdr:col>19</xdr:col>
      <xdr:colOff>2995</xdr:colOff>
      <xdr:row>17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18</xdr:row>
      <xdr:rowOff>435156</xdr:rowOff>
    </xdr:from>
    <xdr:to>
      <xdr:col>19</xdr:col>
      <xdr:colOff>2995</xdr:colOff>
      <xdr:row>18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19</xdr:row>
      <xdr:rowOff>435156</xdr:rowOff>
    </xdr:from>
    <xdr:to>
      <xdr:col>19</xdr:col>
      <xdr:colOff>2995</xdr:colOff>
      <xdr:row>19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21</xdr:row>
      <xdr:rowOff>435156</xdr:rowOff>
    </xdr:from>
    <xdr:to>
      <xdr:col>19</xdr:col>
      <xdr:colOff>2995</xdr:colOff>
      <xdr:row>21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25</xdr:row>
      <xdr:rowOff>435156</xdr:rowOff>
    </xdr:from>
    <xdr:to>
      <xdr:col>19</xdr:col>
      <xdr:colOff>2995</xdr:colOff>
      <xdr:row>25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27</xdr:row>
      <xdr:rowOff>435156</xdr:rowOff>
    </xdr:from>
    <xdr:to>
      <xdr:col>19</xdr:col>
      <xdr:colOff>2995</xdr:colOff>
      <xdr:row>27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14</xdr:row>
      <xdr:rowOff>435156</xdr:rowOff>
    </xdr:from>
    <xdr:to>
      <xdr:col>19</xdr:col>
      <xdr:colOff>2995</xdr:colOff>
      <xdr:row>14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15</xdr:row>
      <xdr:rowOff>435156</xdr:rowOff>
    </xdr:from>
    <xdr:to>
      <xdr:col>19</xdr:col>
      <xdr:colOff>2995</xdr:colOff>
      <xdr:row>15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16</xdr:row>
      <xdr:rowOff>435156</xdr:rowOff>
    </xdr:from>
    <xdr:to>
      <xdr:col>19</xdr:col>
      <xdr:colOff>2995</xdr:colOff>
      <xdr:row>16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17</xdr:row>
      <xdr:rowOff>435156</xdr:rowOff>
    </xdr:from>
    <xdr:to>
      <xdr:col>19</xdr:col>
      <xdr:colOff>2995</xdr:colOff>
      <xdr:row>17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18</xdr:row>
      <xdr:rowOff>435156</xdr:rowOff>
    </xdr:from>
    <xdr:to>
      <xdr:col>19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19</xdr:row>
      <xdr:rowOff>435156</xdr:rowOff>
    </xdr:from>
    <xdr:to>
      <xdr:col>19</xdr:col>
      <xdr:colOff>2995</xdr:colOff>
      <xdr:row>19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21</xdr:row>
      <xdr:rowOff>435156</xdr:rowOff>
    </xdr:from>
    <xdr:to>
      <xdr:col>19</xdr:col>
      <xdr:colOff>2995</xdr:colOff>
      <xdr:row>21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25</xdr:row>
      <xdr:rowOff>435156</xdr:rowOff>
    </xdr:from>
    <xdr:to>
      <xdr:col>19</xdr:col>
      <xdr:colOff>2995</xdr:colOff>
      <xdr:row>25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27</xdr:row>
      <xdr:rowOff>435156</xdr:rowOff>
    </xdr:from>
    <xdr:to>
      <xdr:col>19</xdr:col>
      <xdr:colOff>2995</xdr:colOff>
      <xdr:row>27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23</xdr:row>
      <xdr:rowOff>435156</xdr:rowOff>
    </xdr:from>
    <xdr:to>
      <xdr:col>19</xdr:col>
      <xdr:colOff>2995</xdr:colOff>
      <xdr:row>23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23</xdr:row>
      <xdr:rowOff>435156</xdr:rowOff>
    </xdr:from>
    <xdr:to>
      <xdr:col>19</xdr:col>
      <xdr:colOff>2995</xdr:colOff>
      <xdr:row>23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24</xdr:row>
      <xdr:rowOff>435156</xdr:rowOff>
    </xdr:from>
    <xdr:to>
      <xdr:col>19</xdr:col>
      <xdr:colOff>2995</xdr:colOff>
      <xdr:row>24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24</xdr:row>
      <xdr:rowOff>435156</xdr:rowOff>
    </xdr:from>
    <xdr:to>
      <xdr:col>19</xdr:col>
      <xdr:colOff>2995</xdr:colOff>
      <xdr:row>24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25</xdr:row>
      <xdr:rowOff>435156</xdr:rowOff>
    </xdr:from>
    <xdr:to>
      <xdr:col>19</xdr:col>
      <xdr:colOff>2995</xdr:colOff>
      <xdr:row>25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25</xdr:row>
      <xdr:rowOff>435156</xdr:rowOff>
    </xdr:from>
    <xdr:to>
      <xdr:col>19</xdr:col>
      <xdr:colOff>2995</xdr:colOff>
      <xdr:row>25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26</xdr:row>
      <xdr:rowOff>435156</xdr:rowOff>
    </xdr:from>
    <xdr:to>
      <xdr:col>19</xdr:col>
      <xdr:colOff>2995</xdr:colOff>
      <xdr:row>26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26</xdr:row>
      <xdr:rowOff>435156</xdr:rowOff>
    </xdr:from>
    <xdr:to>
      <xdr:col>19</xdr:col>
      <xdr:colOff>2995</xdr:colOff>
      <xdr:row>26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27</xdr:row>
      <xdr:rowOff>435156</xdr:rowOff>
    </xdr:from>
    <xdr:to>
      <xdr:col>19</xdr:col>
      <xdr:colOff>2995</xdr:colOff>
      <xdr:row>27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27</xdr:row>
      <xdr:rowOff>435156</xdr:rowOff>
    </xdr:from>
    <xdr:to>
      <xdr:col>19</xdr:col>
      <xdr:colOff>2995</xdr:colOff>
      <xdr:row>27</xdr:row>
      <xdr:rowOff>435400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T59"/>
  <sheetViews>
    <sheetView tabSelected="1" zoomScale="70" zoomScaleNormal="70" zoomScaleSheetLayoutView="70" zoomScalePageLayoutView="120" workbookViewId="0">
      <pane xSplit="3" ySplit="13" topLeftCell="D14" activePane="bottomRight" state="frozen"/>
      <selection pane="topRight" activeCell="D1" sqref="D1"/>
      <selection pane="bottomLeft" activeCell="A18" sqref="A18"/>
      <selection pane="bottomRight" activeCell="H5" sqref="H5"/>
    </sheetView>
  </sheetViews>
  <sheetFormatPr defaultColWidth="8.85546875" defaultRowHeight="12.75" outlineLevelRow="1" x14ac:dyDescent="0.2"/>
  <cols>
    <col min="1" max="1" width="4.42578125" style="1" customWidth="1"/>
    <col min="2" max="2" width="6.7109375" style="1" customWidth="1"/>
    <col min="3" max="3" width="49.140625" style="1" customWidth="1"/>
    <col min="4" max="4" width="8.28515625" style="1" customWidth="1"/>
    <col min="5" max="5" width="9.5703125" style="1" customWidth="1"/>
    <col min="6" max="6" width="15.140625" style="1" customWidth="1"/>
    <col min="7" max="7" width="12.7109375" style="1" customWidth="1"/>
    <col min="8" max="8" width="13.140625" style="1" customWidth="1"/>
    <col min="9" max="9" width="16.140625" style="1" customWidth="1"/>
    <col min="10" max="10" width="14.42578125" style="1" customWidth="1"/>
    <col min="11" max="11" width="27.5703125" style="1" customWidth="1"/>
    <col min="12" max="16" width="12.7109375" style="1" customWidth="1"/>
    <col min="17" max="17" width="14.7109375" style="1" customWidth="1"/>
    <col min="18" max="18" width="19.85546875" style="1" customWidth="1"/>
    <col min="19" max="19" width="12.85546875" style="1" customWidth="1"/>
    <col min="20" max="20" width="14.28515625" style="1" customWidth="1"/>
    <col min="21" max="16384" width="8.85546875" style="1"/>
  </cols>
  <sheetData>
    <row r="1" spans="1:20" hidden="1" x14ac:dyDescent="0.2">
      <c r="Q1" s="1" t="s">
        <v>25</v>
      </c>
    </row>
    <row r="2" spans="1:20" hidden="1" x14ac:dyDescent="0.2">
      <c r="Q2" s="1" t="s">
        <v>26</v>
      </c>
    </row>
    <row r="3" spans="1:20" hidden="1" x14ac:dyDescent="0.2">
      <c r="Q3" s="1" t="s">
        <v>32</v>
      </c>
    </row>
    <row r="4" spans="1:20" ht="16.5" customHeight="1" x14ac:dyDescent="0.25"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</row>
    <row r="5" spans="1:20" ht="15.75" customHeight="1" x14ac:dyDescent="0.2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</row>
    <row r="6" spans="1:20" s="5" customFormat="1" ht="19.5" customHeight="1" x14ac:dyDescent="0.2">
      <c r="C6" s="6" t="s">
        <v>9</v>
      </c>
      <c r="D6" s="57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9"/>
    </row>
    <row r="7" spans="1:20" s="5" customFormat="1" ht="19.5" customHeight="1" x14ac:dyDescent="0.2">
      <c r="C7" s="6" t="s">
        <v>27</v>
      </c>
      <c r="D7" s="57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9"/>
    </row>
    <row r="8" spans="1:20" s="5" customFormat="1" ht="19.5" customHeight="1" x14ac:dyDescent="0.2">
      <c r="C8" s="6" t="s">
        <v>13</v>
      </c>
      <c r="D8" s="57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9"/>
    </row>
    <row r="9" spans="1:20" ht="16.5" customHeight="1" x14ac:dyDescent="0.2"/>
    <row r="10" spans="1:20" ht="25.5" customHeight="1" x14ac:dyDescent="0.2">
      <c r="A10" s="50" t="s">
        <v>5</v>
      </c>
      <c r="B10" s="47" t="s">
        <v>15</v>
      </c>
      <c r="C10" s="50" t="s">
        <v>1</v>
      </c>
      <c r="D10" s="47" t="s">
        <v>4</v>
      </c>
      <c r="E10" s="47" t="s">
        <v>22</v>
      </c>
      <c r="F10" s="50" t="s">
        <v>31</v>
      </c>
      <c r="G10" s="50"/>
      <c r="H10" s="50"/>
      <c r="I10" s="50"/>
      <c r="J10" s="47" t="s">
        <v>77</v>
      </c>
      <c r="K10" s="47" t="s">
        <v>28</v>
      </c>
      <c r="L10" s="50" t="s">
        <v>39</v>
      </c>
      <c r="M10" s="50"/>
      <c r="N10" s="50"/>
      <c r="O10" s="50"/>
      <c r="P10" s="50"/>
      <c r="Q10" s="47" t="s">
        <v>23</v>
      </c>
      <c r="R10" s="47" t="s">
        <v>19</v>
      </c>
      <c r="S10" s="47" t="s">
        <v>18</v>
      </c>
      <c r="T10" s="44" t="s">
        <v>21</v>
      </c>
    </row>
    <row r="11" spans="1:20" ht="28.5" customHeight="1" x14ac:dyDescent="0.2">
      <c r="A11" s="50"/>
      <c r="B11" s="48"/>
      <c r="C11" s="50"/>
      <c r="D11" s="48"/>
      <c r="E11" s="48"/>
      <c r="F11" s="50" t="s">
        <v>12</v>
      </c>
      <c r="G11" s="50" t="s">
        <v>10</v>
      </c>
      <c r="H11" s="50" t="s">
        <v>11</v>
      </c>
      <c r="I11" s="50" t="s">
        <v>16</v>
      </c>
      <c r="J11" s="48"/>
      <c r="K11" s="48"/>
      <c r="L11" s="50" t="s">
        <v>40</v>
      </c>
      <c r="M11" s="50"/>
      <c r="N11" s="50"/>
      <c r="O11" s="50"/>
      <c r="P11" s="50"/>
      <c r="Q11" s="48"/>
      <c r="R11" s="48"/>
      <c r="S11" s="48"/>
      <c r="T11" s="45"/>
    </row>
    <row r="12" spans="1:20" ht="52.5" customHeight="1" x14ac:dyDescent="0.2">
      <c r="A12" s="50"/>
      <c r="B12" s="49"/>
      <c r="C12" s="50"/>
      <c r="D12" s="49"/>
      <c r="E12" s="49"/>
      <c r="F12" s="50"/>
      <c r="G12" s="50"/>
      <c r="H12" s="50"/>
      <c r="I12" s="50"/>
      <c r="J12" s="49"/>
      <c r="K12" s="49"/>
      <c r="L12" s="31" t="s">
        <v>8</v>
      </c>
      <c r="M12" s="31" t="s">
        <v>33</v>
      </c>
      <c r="N12" s="31" t="s">
        <v>34</v>
      </c>
      <c r="O12" s="31" t="s">
        <v>41</v>
      </c>
      <c r="P12" s="31" t="s">
        <v>42</v>
      </c>
      <c r="Q12" s="49"/>
      <c r="R12" s="49"/>
      <c r="S12" s="49"/>
      <c r="T12" s="46"/>
    </row>
    <row r="13" spans="1:20" s="11" customFormat="1" ht="15.75" customHeight="1" x14ac:dyDescent="0.2">
      <c r="A13" s="7">
        <v>1</v>
      </c>
      <c r="B13" s="8">
        <v>2</v>
      </c>
      <c r="C13" s="9">
        <v>3</v>
      </c>
      <c r="D13" s="8">
        <v>4</v>
      </c>
      <c r="E13" s="8">
        <v>5</v>
      </c>
      <c r="F13" s="8">
        <v>6</v>
      </c>
      <c r="G13" s="8">
        <v>7</v>
      </c>
      <c r="H13" s="8">
        <v>8</v>
      </c>
      <c r="I13" s="8">
        <v>9</v>
      </c>
      <c r="J13" s="8">
        <v>10</v>
      </c>
      <c r="K13" s="8">
        <v>11</v>
      </c>
      <c r="L13" s="7" t="s">
        <v>20</v>
      </c>
      <c r="M13" s="36" t="s">
        <v>35</v>
      </c>
      <c r="N13" s="10" t="s">
        <v>36</v>
      </c>
      <c r="O13" s="7" t="s">
        <v>37</v>
      </c>
      <c r="P13" s="36" t="s">
        <v>38</v>
      </c>
      <c r="Q13" s="10">
        <v>13</v>
      </c>
      <c r="R13" s="10">
        <v>14</v>
      </c>
      <c r="S13" s="10">
        <v>15</v>
      </c>
      <c r="T13" s="10">
        <v>16</v>
      </c>
    </row>
    <row r="14" spans="1:20" ht="41.25" customHeight="1" x14ac:dyDescent="0.2">
      <c r="A14" s="12">
        <v>1</v>
      </c>
      <c r="B14" s="13"/>
      <c r="C14" s="41" t="s">
        <v>46</v>
      </c>
      <c r="D14" s="27" t="s">
        <v>45</v>
      </c>
      <c r="E14" s="35">
        <v>1</v>
      </c>
      <c r="F14" s="40">
        <v>1264.77</v>
      </c>
      <c r="G14" s="38" t="s">
        <v>74</v>
      </c>
      <c r="H14" s="30" t="s">
        <v>75</v>
      </c>
      <c r="I14" s="34"/>
      <c r="J14" s="39">
        <v>1.0549999999999999</v>
      </c>
      <c r="K14" s="27">
        <f>F14*J14</f>
        <v>1334.3323499999999</v>
      </c>
      <c r="L14" s="27"/>
      <c r="M14" s="27"/>
      <c r="N14" s="27"/>
      <c r="O14" s="27"/>
      <c r="P14" s="27"/>
      <c r="Q14" s="27"/>
      <c r="R14" s="27">
        <f>K14</f>
        <v>1334.3323499999999</v>
      </c>
      <c r="S14" s="27">
        <f>R14</f>
        <v>1334.3323499999999</v>
      </c>
      <c r="T14" s="60" t="e">
        <f>STDEV(L14)/R14*100</f>
        <v>#DIV/0!</v>
      </c>
    </row>
    <row r="15" spans="1:20" ht="34.5" customHeight="1" x14ac:dyDescent="0.2">
      <c r="A15" s="12">
        <v>2</v>
      </c>
      <c r="B15" s="13"/>
      <c r="C15" s="41" t="s">
        <v>47</v>
      </c>
      <c r="D15" s="27" t="s">
        <v>45</v>
      </c>
      <c r="E15" s="35">
        <v>1</v>
      </c>
      <c r="F15" s="40">
        <v>1996.23</v>
      </c>
      <c r="G15" s="34" t="s">
        <v>74</v>
      </c>
      <c r="H15" s="30" t="s">
        <v>75</v>
      </c>
      <c r="I15" s="34"/>
      <c r="J15" s="39">
        <v>1.0549999999999999</v>
      </c>
      <c r="K15" s="27">
        <f t="shared" ref="K15:K38" si="0">F15*J15</f>
        <v>2106.0226499999999</v>
      </c>
      <c r="L15" s="27"/>
      <c r="M15" s="27"/>
      <c r="N15" s="27"/>
      <c r="O15" s="27"/>
      <c r="P15" s="27"/>
      <c r="Q15" s="27"/>
      <c r="R15" s="27">
        <f t="shared" ref="R15:R38" si="1">K15</f>
        <v>2106.0226499999999</v>
      </c>
      <c r="S15" s="27">
        <f t="shared" ref="S15:S38" si="2">R15</f>
        <v>2106.0226499999999</v>
      </c>
      <c r="T15" s="60" t="e">
        <f t="shared" ref="T15:T23" si="3">STDEV(L15:L15)/R15*100</f>
        <v>#DIV/0!</v>
      </c>
    </row>
    <row r="16" spans="1:20" ht="34.5" customHeight="1" x14ac:dyDescent="0.2">
      <c r="A16" s="12">
        <v>3</v>
      </c>
      <c r="B16" s="13"/>
      <c r="C16" s="41" t="s">
        <v>48</v>
      </c>
      <c r="D16" s="27" t="s">
        <v>45</v>
      </c>
      <c r="E16" s="35">
        <v>1</v>
      </c>
      <c r="F16" s="40">
        <v>1438.3</v>
      </c>
      <c r="G16" s="34" t="s">
        <v>74</v>
      </c>
      <c r="H16" s="30" t="s">
        <v>75</v>
      </c>
      <c r="I16" s="34"/>
      <c r="J16" s="39">
        <v>1.0549999999999999</v>
      </c>
      <c r="K16" s="27">
        <f t="shared" si="0"/>
        <v>1517.4064999999998</v>
      </c>
      <c r="L16" s="27"/>
      <c r="M16" s="27"/>
      <c r="N16" s="27"/>
      <c r="O16" s="27"/>
      <c r="P16" s="27"/>
      <c r="Q16" s="27"/>
      <c r="R16" s="27">
        <f t="shared" si="1"/>
        <v>1517.4064999999998</v>
      </c>
      <c r="S16" s="27">
        <f t="shared" si="2"/>
        <v>1517.4064999999998</v>
      </c>
      <c r="T16" s="60" t="e">
        <f t="shared" si="3"/>
        <v>#DIV/0!</v>
      </c>
    </row>
    <row r="17" spans="1:20" ht="34.5" customHeight="1" x14ac:dyDescent="0.2">
      <c r="A17" s="12">
        <v>4</v>
      </c>
      <c r="B17" s="13"/>
      <c r="C17" s="41" t="s">
        <v>49</v>
      </c>
      <c r="D17" s="27" t="s">
        <v>45</v>
      </c>
      <c r="E17" s="35">
        <v>1</v>
      </c>
      <c r="F17" s="40">
        <v>2519.44</v>
      </c>
      <c r="G17" s="34" t="s">
        <v>74</v>
      </c>
      <c r="H17" s="30" t="s">
        <v>75</v>
      </c>
      <c r="I17" s="34"/>
      <c r="J17" s="39">
        <v>1.0549999999999999</v>
      </c>
      <c r="K17" s="27">
        <f t="shared" si="0"/>
        <v>2658.0092</v>
      </c>
      <c r="L17" s="27"/>
      <c r="M17" s="27"/>
      <c r="N17" s="27"/>
      <c r="O17" s="27"/>
      <c r="P17" s="27"/>
      <c r="Q17" s="27"/>
      <c r="R17" s="27">
        <f t="shared" si="1"/>
        <v>2658.0092</v>
      </c>
      <c r="S17" s="27">
        <f t="shared" si="2"/>
        <v>2658.0092</v>
      </c>
      <c r="T17" s="60" t="e">
        <f t="shared" si="3"/>
        <v>#DIV/0!</v>
      </c>
    </row>
    <row r="18" spans="1:20" ht="57" customHeight="1" x14ac:dyDescent="0.2">
      <c r="A18" s="12">
        <v>5</v>
      </c>
      <c r="B18" s="13"/>
      <c r="C18" s="41" t="s">
        <v>50</v>
      </c>
      <c r="D18" s="27" t="s">
        <v>45</v>
      </c>
      <c r="E18" s="35">
        <v>1</v>
      </c>
      <c r="F18" s="40">
        <v>1913.6</v>
      </c>
      <c r="G18" s="34" t="s">
        <v>74</v>
      </c>
      <c r="H18" s="30" t="s">
        <v>75</v>
      </c>
      <c r="I18" s="34"/>
      <c r="J18" s="39">
        <v>1.0549999999999999</v>
      </c>
      <c r="K18" s="27">
        <f t="shared" si="0"/>
        <v>2018.8479999999997</v>
      </c>
      <c r="L18" s="27"/>
      <c r="M18" s="27"/>
      <c r="N18" s="27"/>
      <c r="O18" s="27"/>
      <c r="P18" s="27"/>
      <c r="Q18" s="27"/>
      <c r="R18" s="27">
        <f t="shared" si="1"/>
        <v>2018.8479999999997</v>
      </c>
      <c r="S18" s="27">
        <f t="shared" si="2"/>
        <v>2018.8479999999997</v>
      </c>
      <c r="T18" s="60" t="e">
        <f t="shared" si="3"/>
        <v>#DIV/0!</v>
      </c>
    </row>
    <row r="19" spans="1:20" ht="34.5" customHeight="1" outlineLevel="1" x14ac:dyDescent="0.2">
      <c r="A19" s="12">
        <v>6</v>
      </c>
      <c r="B19" s="13"/>
      <c r="C19" s="41" t="s">
        <v>51</v>
      </c>
      <c r="D19" s="27" t="s">
        <v>45</v>
      </c>
      <c r="E19" s="35">
        <v>1</v>
      </c>
      <c r="F19" s="40">
        <v>1954.8</v>
      </c>
      <c r="G19" s="34" t="s">
        <v>74</v>
      </c>
      <c r="H19" s="30" t="s">
        <v>75</v>
      </c>
      <c r="I19" s="34"/>
      <c r="J19" s="39">
        <v>1.0549999999999999</v>
      </c>
      <c r="K19" s="27">
        <f t="shared" si="0"/>
        <v>2062.3139999999999</v>
      </c>
      <c r="L19" s="27"/>
      <c r="M19" s="27"/>
      <c r="N19" s="27"/>
      <c r="O19" s="27"/>
      <c r="P19" s="27"/>
      <c r="Q19" s="27"/>
      <c r="R19" s="27">
        <f t="shared" si="1"/>
        <v>2062.3139999999999</v>
      </c>
      <c r="S19" s="27">
        <f t="shared" si="2"/>
        <v>2062.3139999999999</v>
      </c>
      <c r="T19" s="60" t="e">
        <f t="shared" si="3"/>
        <v>#DIV/0!</v>
      </c>
    </row>
    <row r="20" spans="1:20" ht="46.9" customHeight="1" outlineLevel="1" x14ac:dyDescent="0.2">
      <c r="A20" s="12">
        <v>7</v>
      </c>
      <c r="B20" s="13"/>
      <c r="C20" s="41" t="s">
        <v>52</v>
      </c>
      <c r="D20" s="27" t="s">
        <v>45</v>
      </c>
      <c r="E20" s="35">
        <v>1</v>
      </c>
      <c r="F20" s="40">
        <v>1989.27</v>
      </c>
      <c r="G20" s="34" t="s">
        <v>74</v>
      </c>
      <c r="H20" s="30" t="s">
        <v>75</v>
      </c>
      <c r="I20" s="34"/>
      <c r="J20" s="39">
        <v>1.0549999999999999</v>
      </c>
      <c r="K20" s="27">
        <f t="shared" si="0"/>
        <v>2098.67985</v>
      </c>
      <c r="L20" s="27"/>
      <c r="M20" s="27"/>
      <c r="N20" s="27"/>
      <c r="O20" s="27"/>
      <c r="P20" s="27"/>
      <c r="Q20" s="27"/>
      <c r="R20" s="27">
        <f t="shared" si="1"/>
        <v>2098.67985</v>
      </c>
      <c r="S20" s="27">
        <f t="shared" si="2"/>
        <v>2098.67985</v>
      </c>
      <c r="T20" s="60" t="e">
        <f t="shared" si="3"/>
        <v>#DIV/0!</v>
      </c>
    </row>
    <row r="21" spans="1:20" ht="34.5" customHeight="1" outlineLevel="1" x14ac:dyDescent="0.2">
      <c r="A21" s="12">
        <v>8</v>
      </c>
      <c r="B21" s="13"/>
      <c r="C21" s="41" t="s">
        <v>53</v>
      </c>
      <c r="D21" s="27" t="s">
        <v>45</v>
      </c>
      <c r="E21" s="35">
        <v>1</v>
      </c>
      <c r="F21" s="40">
        <v>1331.02</v>
      </c>
      <c r="G21" s="34" t="s">
        <v>74</v>
      </c>
      <c r="H21" s="30" t="s">
        <v>75</v>
      </c>
      <c r="I21" s="34"/>
      <c r="J21" s="39">
        <v>1.0549999999999999</v>
      </c>
      <c r="K21" s="27">
        <f t="shared" si="0"/>
        <v>1404.2260999999999</v>
      </c>
      <c r="L21" s="27"/>
      <c r="M21" s="27"/>
      <c r="N21" s="27"/>
      <c r="O21" s="27"/>
      <c r="P21" s="27"/>
      <c r="Q21" s="27"/>
      <c r="R21" s="27">
        <f t="shared" si="1"/>
        <v>1404.2260999999999</v>
      </c>
      <c r="S21" s="27">
        <f t="shared" si="2"/>
        <v>1404.2260999999999</v>
      </c>
      <c r="T21" s="60" t="e">
        <f>STDEV(L21:L21)/S21*100</f>
        <v>#DIV/0!</v>
      </c>
    </row>
    <row r="22" spans="1:20" ht="34.5" customHeight="1" outlineLevel="1" x14ac:dyDescent="0.2">
      <c r="A22" s="12">
        <v>9</v>
      </c>
      <c r="B22" s="13"/>
      <c r="C22" s="41" t="s">
        <v>54</v>
      </c>
      <c r="D22" s="27" t="s">
        <v>45</v>
      </c>
      <c r="E22" s="35">
        <v>1</v>
      </c>
      <c r="F22" s="40">
        <v>1605.56</v>
      </c>
      <c r="G22" s="34" t="s">
        <v>74</v>
      </c>
      <c r="H22" s="30" t="s">
        <v>75</v>
      </c>
      <c r="I22" s="34"/>
      <c r="J22" s="39">
        <v>1.0549999999999999</v>
      </c>
      <c r="K22" s="27">
        <f t="shared" si="0"/>
        <v>1693.8657999999998</v>
      </c>
      <c r="L22" s="27"/>
      <c r="M22" s="27"/>
      <c r="N22" s="27"/>
      <c r="O22" s="27"/>
      <c r="P22" s="27"/>
      <c r="Q22" s="27"/>
      <c r="R22" s="27">
        <f t="shared" si="1"/>
        <v>1693.8657999999998</v>
      </c>
      <c r="S22" s="27">
        <f t="shared" si="2"/>
        <v>1693.8657999999998</v>
      </c>
      <c r="T22" s="60" t="e">
        <f t="shared" si="3"/>
        <v>#DIV/0!</v>
      </c>
    </row>
    <row r="23" spans="1:20" ht="34.5" customHeight="1" outlineLevel="1" x14ac:dyDescent="0.2">
      <c r="A23" s="12">
        <v>10</v>
      </c>
      <c r="B23" s="13"/>
      <c r="C23" s="41" t="s">
        <v>55</v>
      </c>
      <c r="D23" s="27" t="s">
        <v>45</v>
      </c>
      <c r="E23" s="35">
        <v>1</v>
      </c>
      <c r="F23" s="40">
        <v>1605.56</v>
      </c>
      <c r="G23" s="34" t="s">
        <v>76</v>
      </c>
      <c r="H23" s="30">
        <v>44938</v>
      </c>
      <c r="I23" s="34"/>
      <c r="J23" s="39">
        <v>1.0549999999999999</v>
      </c>
      <c r="K23" s="27">
        <f t="shared" si="0"/>
        <v>1693.8657999999998</v>
      </c>
      <c r="L23" s="27"/>
      <c r="M23" s="27"/>
      <c r="N23" s="27"/>
      <c r="O23" s="27"/>
      <c r="P23" s="27"/>
      <c r="Q23" s="27"/>
      <c r="R23" s="27">
        <f t="shared" si="1"/>
        <v>1693.8657999999998</v>
      </c>
      <c r="S23" s="27">
        <f t="shared" si="2"/>
        <v>1693.8657999999998</v>
      </c>
      <c r="T23" s="60" t="e">
        <f t="shared" si="3"/>
        <v>#DIV/0!</v>
      </c>
    </row>
    <row r="24" spans="1:20" ht="34.5" customHeight="1" outlineLevel="1" x14ac:dyDescent="0.2">
      <c r="A24" s="12">
        <v>11</v>
      </c>
      <c r="B24" s="13"/>
      <c r="C24" s="41" t="s">
        <v>56</v>
      </c>
      <c r="D24" s="27" t="s">
        <v>45</v>
      </c>
      <c r="E24" s="35">
        <v>1</v>
      </c>
      <c r="F24" s="40">
        <v>1833.33</v>
      </c>
      <c r="G24" s="34" t="s">
        <v>74</v>
      </c>
      <c r="H24" s="30" t="s">
        <v>75</v>
      </c>
      <c r="I24" s="34"/>
      <c r="J24" s="39">
        <v>1.0549999999999999</v>
      </c>
      <c r="K24" s="27">
        <f t="shared" si="0"/>
        <v>1934.1631499999999</v>
      </c>
      <c r="L24" s="27"/>
      <c r="M24" s="27"/>
      <c r="N24" s="27"/>
      <c r="O24" s="27"/>
      <c r="P24" s="27"/>
      <c r="Q24" s="27"/>
      <c r="R24" s="27">
        <f t="shared" si="1"/>
        <v>1934.1631499999999</v>
      </c>
      <c r="S24" s="27">
        <f t="shared" si="2"/>
        <v>1934.1631499999999</v>
      </c>
      <c r="T24" s="60" t="e">
        <f t="shared" ref="T24:T38" si="4">STDEV(L24:L24)/R24*100</f>
        <v>#DIV/0!</v>
      </c>
    </row>
    <row r="25" spans="1:20" ht="34.5" customHeight="1" outlineLevel="1" x14ac:dyDescent="0.2">
      <c r="A25" s="12">
        <v>12</v>
      </c>
      <c r="B25" s="13"/>
      <c r="C25" s="41" t="s">
        <v>57</v>
      </c>
      <c r="D25" s="27" t="s">
        <v>45</v>
      </c>
      <c r="E25" s="35">
        <v>1</v>
      </c>
      <c r="F25" s="40">
        <v>2833.33</v>
      </c>
      <c r="G25" s="34" t="s">
        <v>74</v>
      </c>
      <c r="H25" s="30" t="s">
        <v>75</v>
      </c>
      <c r="I25" s="34"/>
      <c r="J25" s="39">
        <v>1.0549999999999999</v>
      </c>
      <c r="K25" s="27">
        <f t="shared" si="0"/>
        <v>2989.1631499999999</v>
      </c>
      <c r="L25" s="27"/>
      <c r="M25" s="27"/>
      <c r="N25" s="27"/>
      <c r="O25" s="27"/>
      <c r="P25" s="27"/>
      <c r="Q25" s="27"/>
      <c r="R25" s="27">
        <f t="shared" si="1"/>
        <v>2989.1631499999999</v>
      </c>
      <c r="S25" s="27">
        <f t="shared" si="2"/>
        <v>2989.1631499999999</v>
      </c>
      <c r="T25" s="60" t="e">
        <f t="shared" si="4"/>
        <v>#DIV/0!</v>
      </c>
    </row>
    <row r="26" spans="1:20" ht="34.5" customHeight="1" outlineLevel="1" x14ac:dyDescent="0.2">
      <c r="A26" s="12">
        <v>13</v>
      </c>
      <c r="B26" s="13"/>
      <c r="C26" s="41" t="s">
        <v>58</v>
      </c>
      <c r="D26" s="27" t="s">
        <v>45</v>
      </c>
      <c r="E26" s="35">
        <v>1</v>
      </c>
      <c r="F26" s="40">
        <v>2088.73</v>
      </c>
      <c r="G26" s="34" t="s">
        <v>74</v>
      </c>
      <c r="H26" s="30" t="s">
        <v>75</v>
      </c>
      <c r="I26" s="34"/>
      <c r="J26" s="39">
        <v>1.0549999999999999</v>
      </c>
      <c r="K26" s="27">
        <f t="shared" si="0"/>
        <v>2203.61015</v>
      </c>
      <c r="L26" s="27"/>
      <c r="M26" s="27"/>
      <c r="N26" s="27"/>
      <c r="O26" s="27"/>
      <c r="P26" s="27"/>
      <c r="Q26" s="27"/>
      <c r="R26" s="27">
        <f t="shared" si="1"/>
        <v>2203.61015</v>
      </c>
      <c r="S26" s="27">
        <f t="shared" si="2"/>
        <v>2203.61015</v>
      </c>
      <c r="T26" s="60" t="e">
        <f t="shared" si="4"/>
        <v>#DIV/0!</v>
      </c>
    </row>
    <row r="27" spans="1:20" ht="39" customHeight="1" outlineLevel="1" x14ac:dyDescent="0.2">
      <c r="A27" s="12">
        <v>14</v>
      </c>
      <c r="B27" s="13"/>
      <c r="C27" s="41" t="s">
        <v>59</v>
      </c>
      <c r="D27" s="27" t="s">
        <v>45</v>
      </c>
      <c r="E27" s="35">
        <v>1</v>
      </c>
      <c r="F27" s="40">
        <v>2994.91</v>
      </c>
      <c r="G27" s="34" t="s">
        <v>74</v>
      </c>
      <c r="H27" s="30" t="s">
        <v>75</v>
      </c>
      <c r="I27" s="34"/>
      <c r="J27" s="39">
        <v>1.0549999999999999</v>
      </c>
      <c r="K27" s="27">
        <f t="shared" si="0"/>
        <v>3159.6300499999998</v>
      </c>
      <c r="L27" s="27"/>
      <c r="M27" s="27"/>
      <c r="N27" s="27"/>
      <c r="O27" s="27"/>
      <c r="P27" s="27"/>
      <c r="Q27" s="27"/>
      <c r="R27" s="27">
        <f t="shared" si="1"/>
        <v>3159.6300499999998</v>
      </c>
      <c r="S27" s="27">
        <f t="shared" si="2"/>
        <v>3159.6300499999998</v>
      </c>
      <c r="T27" s="60" t="e">
        <f t="shared" si="4"/>
        <v>#DIV/0!</v>
      </c>
    </row>
    <row r="28" spans="1:20" ht="34.5" customHeight="1" outlineLevel="1" x14ac:dyDescent="0.2">
      <c r="A28" s="12">
        <v>15</v>
      </c>
      <c r="B28" s="13"/>
      <c r="C28" s="41" t="s">
        <v>60</v>
      </c>
      <c r="D28" s="27" t="s">
        <v>45</v>
      </c>
      <c r="E28" s="35">
        <v>1</v>
      </c>
      <c r="F28" s="40">
        <v>2089.3200000000002</v>
      </c>
      <c r="G28" s="34" t="s">
        <v>74</v>
      </c>
      <c r="H28" s="30" t="s">
        <v>75</v>
      </c>
      <c r="I28" s="34"/>
      <c r="J28" s="39">
        <v>1.0549999999999999</v>
      </c>
      <c r="K28" s="27">
        <f t="shared" si="0"/>
        <v>2204.2325999999998</v>
      </c>
      <c r="L28" s="27"/>
      <c r="M28" s="27"/>
      <c r="N28" s="27"/>
      <c r="O28" s="27"/>
      <c r="P28" s="27"/>
      <c r="Q28" s="27"/>
      <c r="R28" s="27">
        <f t="shared" si="1"/>
        <v>2204.2325999999998</v>
      </c>
      <c r="S28" s="27">
        <f t="shared" si="2"/>
        <v>2204.2325999999998</v>
      </c>
      <c r="T28" s="60" t="e">
        <f t="shared" si="4"/>
        <v>#DIV/0!</v>
      </c>
    </row>
    <row r="29" spans="1:20" ht="34.5" customHeight="1" outlineLevel="1" x14ac:dyDescent="0.2">
      <c r="A29" s="12">
        <v>16</v>
      </c>
      <c r="B29" s="13"/>
      <c r="C29" s="41" t="s">
        <v>61</v>
      </c>
      <c r="D29" s="27" t="s">
        <v>45</v>
      </c>
      <c r="E29" s="35">
        <v>1</v>
      </c>
      <c r="F29" s="40">
        <v>3488.57</v>
      </c>
      <c r="G29" s="34" t="s">
        <v>74</v>
      </c>
      <c r="H29" s="30" t="s">
        <v>75</v>
      </c>
      <c r="I29" s="34"/>
      <c r="J29" s="39">
        <v>1.0549999999999999</v>
      </c>
      <c r="K29" s="27">
        <f t="shared" si="0"/>
        <v>3680.4413500000001</v>
      </c>
      <c r="L29" s="27"/>
      <c r="M29" s="27"/>
      <c r="N29" s="27"/>
      <c r="O29" s="27"/>
      <c r="P29" s="27"/>
      <c r="Q29" s="27"/>
      <c r="R29" s="27">
        <f t="shared" si="1"/>
        <v>3680.4413500000001</v>
      </c>
      <c r="S29" s="27">
        <f t="shared" si="2"/>
        <v>3680.4413500000001</v>
      </c>
      <c r="T29" s="60" t="e">
        <f t="shared" si="4"/>
        <v>#DIV/0!</v>
      </c>
    </row>
    <row r="30" spans="1:20" ht="34.5" customHeight="1" outlineLevel="1" x14ac:dyDescent="0.2">
      <c r="A30" s="12">
        <v>17</v>
      </c>
      <c r="B30" s="13"/>
      <c r="C30" s="41" t="s">
        <v>62</v>
      </c>
      <c r="D30" s="27" t="s">
        <v>45</v>
      </c>
      <c r="E30" s="35">
        <v>1</v>
      </c>
      <c r="F30" s="40">
        <v>4377.18</v>
      </c>
      <c r="G30" s="34" t="s">
        <v>74</v>
      </c>
      <c r="H30" s="30" t="s">
        <v>75</v>
      </c>
      <c r="I30" s="34"/>
      <c r="J30" s="39">
        <v>1.0549999999999999</v>
      </c>
      <c r="K30" s="27">
        <f t="shared" si="0"/>
        <v>4617.9249</v>
      </c>
      <c r="L30" s="27"/>
      <c r="M30" s="27"/>
      <c r="N30" s="27"/>
      <c r="O30" s="27"/>
      <c r="P30" s="27"/>
      <c r="Q30" s="27"/>
      <c r="R30" s="27">
        <f t="shared" si="1"/>
        <v>4617.9249</v>
      </c>
      <c r="S30" s="27">
        <f t="shared" si="2"/>
        <v>4617.9249</v>
      </c>
      <c r="T30" s="60" t="e">
        <f t="shared" si="4"/>
        <v>#DIV/0!</v>
      </c>
    </row>
    <row r="31" spans="1:20" ht="34.5" customHeight="1" outlineLevel="1" x14ac:dyDescent="0.2">
      <c r="A31" s="12">
        <v>18</v>
      </c>
      <c r="B31" s="13"/>
      <c r="C31" s="41" t="s">
        <v>63</v>
      </c>
      <c r="D31" s="27" t="s">
        <v>45</v>
      </c>
      <c r="E31" s="35">
        <v>1</v>
      </c>
      <c r="F31" s="40">
        <v>1504.07</v>
      </c>
      <c r="G31" s="34" t="s">
        <v>74</v>
      </c>
      <c r="H31" s="30" t="s">
        <v>75</v>
      </c>
      <c r="I31" s="34"/>
      <c r="J31" s="39">
        <v>1.0549999999999999</v>
      </c>
      <c r="K31" s="27">
        <f t="shared" si="0"/>
        <v>1586.7938499999998</v>
      </c>
      <c r="L31" s="27"/>
      <c r="M31" s="27"/>
      <c r="N31" s="27"/>
      <c r="O31" s="27"/>
      <c r="P31" s="27"/>
      <c r="Q31" s="27"/>
      <c r="R31" s="27">
        <f t="shared" si="1"/>
        <v>1586.7938499999998</v>
      </c>
      <c r="S31" s="27">
        <f t="shared" si="2"/>
        <v>1586.7938499999998</v>
      </c>
      <c r="T31" s="60" t="e">
        <f t="shared" si="4"/>
        <v>#DIV/0!</v>
      </c>
    </row>
    <row r="32" spans="1:20" ht="34.5" customHeight="1" outlineLevel="1" x14ac:dyDescent="0.2">
      <c r="A32" s="12">
        <v>19</v>
      </c>
      <c r="B32" s="13"/>
      <c r="C32" s="41" t="s">
        <v>64</v>
      </c>
      <c r="D32" s="27" t="s">
        <v>65</v>
      </c>
      <c r="E32" s="35">
        <v>1</v>
      </c>
      <c r="F32" s="40">
        <v>393.94</v>
      </c>
      <c r="G32" s="34" t="s">
        <v>74</v>
      </c>
      <c r="H32" s="30" t="s">
        <v>75</v>
      </c>
      <c r="I32" s="34"/>
      <c r="J32" s="39">
        <v>1.0549999999999999</v>
      </c>
      <c r="K32" s="27">
        <f t="shared" si="0"/>
        <v>415.60669999999999</v>
      </c>
      <c r="L32" s="27"/>
      <c r="M32" s="27"/>
      <c r="N32" s="27"/>
      <c r="O32" s="27"/>
      <c r="P32" s="27"/>
      <c r="Q32" s="27"/>
      <c r="R32" s="27">
        <f t="shared" si="1"/>
        <v>415.60669999999999</v>
      </c>
      <c r="S32" s="27">
        <f t="shared" si="2"/>
        <v>415.60669999999999</v>
      </c>
      <c r="T32" s="60" t="e">
        <f t="shared" si="4"/>
        <v>#DIV/0!</v>
      </c>
    </row>
    <row r="33" spans="1:20" ht="34.5" customHeight="1" outlineLevel="1" x14ac:dyDescent="0.2">
      <c r="A33" s="12">
        <v>20</v>
      </c>
      <c r="B33" s="13"/>
      <c r="C33" s="41" t="s">
        <v>66</v>
      </c>
      <c r="D33" s="27" t="s">
        <v>67</v>
      </c>
      <c r="E33" s="35">
        <v>1</v>
      </c>
      <c r="F33" s="40"/>
      <c r="G33" s="34"/>
      <c r="H33" s="30"/>
      <c r="I33" s="34"/>
      <c r="J33" s="39"/>
      <c r="K33" s="27"/>
      <c r="L33" s="27">
        <f>7900/1.2</f>
        <v>6583.3333333333339</v>
      </c>
      <c r="M33" s="27">
        <f>7900/1.2</f>
        <v>6583.3333333333339</v>
      </c>
      <c r="N33" s="27"/>
      <c r="O33" s="27"/>
      <c r="P33" s="27"/>
      <c r="Q33" s="27"/>
      <c r="R33" s="27">
        <f>M33</f>
        <v>6583.3333333333339</v>
      </c>
      <c r="S33" s="27">
        <f t="shared" si="2"/>
        <v>6583.3333333333339</v>
      </c>
      <c r="T33" s="60" t="e">
        <f t="shared" si="4"/>
        <v>#DIV/0!</v>
      </c>
    </row>
    <row r="34" spans="1:20" ht="34.5" customHeight="1" outlineLevel="1" x14ac:dyDescent="0.2">
      <c r="A34" s="12">
        <v>21</v>
      </c>
      <c r="B34" s="13"/>
      <c r="C34" s="41" t="s">
        <v>68</v>
      </c>
      <c r="D34" s="27" t="s">
        <v>67</v>
      </c>
      <c r="E34" s="35">
        <v>1</v>
      </c>
      <c r="F34" s="40">
        <v>4261.18</v>
      </c>
      <c r="G34" s="34" t="s">
        <v>74</v>
      </c>
      <c r="H34" s="30" t="s">
        <v>75</v>
      </c>
      <c r="I34" s="34"/>
      <c r="J34" s="39">
        <v>1.0549999999999999</v>
      </c>
      <c r="K34" s="27">
        <f t="shared" si="0"/>
        <v>4495.5448999999999</v>
      </c>
      <c r="L34" s="27"/>
      <c r="M34" s="27"/>
      <c r="N34" s="27"/>
      <c r="O34" s="27"/>
      <c r="P34" s="27"/>
      <c r="Q34" s="27"/>
      <c r="R34" s="27">
        <f t="shared" si="1"/>
        <v>4495.5448999999999</v>
      </c>
      <c r="S34" s="27">
        <f t="shared" si="2"/>
        <v>4495.5448999999999</v>
      </c>
      <c r="T34" s="60" t="e">
        <f t="shared" si="4"/>
        <v>#DIV/0!</v>
      </c>
    </row>
    <row r="35" spans="1:20" ht="34.5" customHeight="1" outlineLevel="1" x14ac:dyDescent="0.2">
      <c r="A35" s="12">
        <v>22</v>
      </c>
      <c r="B35" s="13"/>
      <c r="C35" s="41" t="s">
        <v>69</v>
      </c>
      <c r="D35" s="27" t="s">
        <v>67</v>
      </c>
      <c r="E35" s="35">
        <v>1</v>
      </c>
      <c r="F35" s="40">
        <v>5833.34</v>
      </c>
      <c r="G35" s="34" t="s">
        <v>74</v>
      </c>
      <c r="H35" s="30" t="s">
        <v>75</v>
      </c>
      <c r="I35" s="34"/>
      <c r="J35" s="39">
        <v>1.0549999999999999</v>
      </c>
      <c r="K35" s="27">
        <f t="shared" si="0"/>
        <v>6154.1736999999994</v>
      </c>
      <c r="L35" s="27"/>
      <c r="M35" s="27"/>
      <c r="N35" s="27"/>
      <c r="O35" s="27"/>
      <c r="P35" s="27"/>
      <c r="Q35" s="27"/>
      <c r="R35" s="27">
        <f t="shared" si="1"/>
        <v>6154.1736999999994</v>
      </c>
      <c r="S35" s="27">
        <f t="shared" si="2"/>
        <v>6154.1736999999994</v>
      </c>
      <c r="T35" s="60" t="e">
        <f t="shared" si="4"/>
        <v>#DIV/0!</v>
      </c>
    </row>
    <row r="36" spans="1:20" ht="34.5" customHeight="1" outlineLevel="1" x14ac:dyDescent="0.2">
      <c r="A36" s="12">
        <v>23</v>
      </c>
      <c r="B36" s="13"/>
      <c r="C36" s="41" t="s">
        <v>70</v>
      </c>
      <c r="D36" s="27" t="s">
        <v>67</v>
      </c>
      <c r="E36" s="35">
        <v>1</v>
      </c>
      <c r="F36" s="40">
        <v>21022.07</v>
      </c>
      <c r="G36" s="34" t="s">
        <v>74</v>
      </c>
      <c r="H36" s="30" t="s">
        <v>75</v>
      </c>
      <c r="I36" s="34"/>
      <c r="J36" s="39">
        <v>1.0549999999999999</v>
      </c>
      <c r="K36" s="27">
        <f t="shared" si="0"/>
        <v>22178.28385</v>
      </c>
      <c r="L36" s="27"/>
      <c r="M36" s="27"/>
      <c r="N36" s="27"/>
      <c r="O36" s="27"/>
      <c r="P36" s="27"/>
      <c r="Q36" s="27"/>
      <c r="R36" s="27">
        <f t="shared" si="1"/>
        <v>22178.28385</v>
      </c>
      <c r="S36" s="27">
        <f t="shared" si="2"/>
        <v>22178.28385</v>
      </c>
      <c r="T36" s="60" t="e">
        <f t="shared" si="4"/>
        <v>#DIV/0!</v>
      </c>
    </row>
    <row r="37" spans="1:20" ht="34.5" customHeight="1" outlineLevel="1" x14ac:dyDescent="0.2">
      <c r="A37" s="12">
        <v>24</v>
      </c>
      <c r="B37" s="13"/>
      <c r="C37" s="41" t="s">
        <v>71</v>
      </c>
      <c r="D37" s="27" t="s">
        <v>67</v>
      </c>
      <c r="E37" s="35">
        <v>1</v>
      </c>
      <c r="F37" s="40">
        <v>150</v>
      </c>
      <c r="G37" s="34" t="s">
        <v>74</v>
      </c>
      <c r="H37" s="30" t="s">
        <v>75</v>
      </c>
      <c r="I37" s="34"/>
      <c r="J37" s="39">
        <v>1.0549999999999999</v>
      </c>
      <c r="K37" s="27">
        <f t="shared" si="0"/>
        <v>158.25</v>
      </c>
      <c r="L37" s="27"/>
      <c r="M37" s="27"/>
      <c r="N37" s="27"/>
      <c r="O37" s="27"/>
      <c r="P37" s="27"/>
      <c r="Q37" s="27"/>
      <c r="R37" s="27">
        <f t="shared" si="1"/>
        <v>158.25</v>
      </c>
      <c r="S37" s="27">
        <f t="shared" si="2"/>
        <v>158.25</v>
      </c>
      <c r="T37" s="60" t="e">
        <f t="shared" si="4"/>
        <v>#DIV/0!</v>
      </c>
    </row>
    <row r="38" spans="1:20" ht="34.5" customHeight="1" outlineLevel="1" x14ac:dyDescent="0.2">
      <c r="A38" s="12">
        <v>25</v>
      </c>
      <c r="B38" s="13"/>
      <c r="C38" s="41" t="s">
        <v>72</v>
      </c>
      <c r="D38" s="27" t="s">
        <v>73</v>
      </c>
      <c r="E38" s="35">
        <v>1</v>
      </c>
      <c r="F38" s="40">
        <v>67.510000000000005</v>
      </c>
      <c r="G38" s="34" t="s">
        <v>74</v>
      </c>
      <c r="H38" s="30" t="s">
        <v>75</v>
      </c>
      <c r="I38" s="34"/>
      <c r="J38" s="39">
        <v>1.0549999999999999</v>
      </c>
      <c r="K38" s="27">
        <f t="shared" si="0"/>
        <v>71.223050000000001</v>
      </c>
      <c r="L38" s="27"/>
      <c r="M38" s="27"/>
      <c r="N38" s="27"/>
      <c r="O38" s="27"/>
      <c r="P38" s="27"/>
      <c r="Q38" s="27"/>
      <c r="R38" s="27">
        <f t="shared" si="1"/>
        <v>71.223050000000001</v>
      </c>
      <c r="S38" s="27">
        <f t="shared" si="2"/>
        <v>71.223050000000001</v>
      </c>
      <c r="T38" s="60" t="e">
        <f t="shared" si="4"/>
        <v>#DIV/0!</v>
      </c>
    </row>
    <row r="39" spans="1:20" ht="24" customHeight="1" x14ac:dyDescent="0.2">
      <c r="A39" s="12"/>
      <c r="B39" s="24"/>
      <c r="C39" s="51" t="s">
        <v>29</v>
      </c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3"/>
      <c r="S39" s="25">
        <v>14000000</v>
      </c>
      <c r="T39" s="26"/>
    </row>
    <row r="40" spans="1:20" ht="78.75" customHeight="1" x14ac:dyDescent="0.2">
      <c r="A40" s="54" t="s">
        <v>78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</row>
    <row r="41" spans="1:20" s="14" customFormat="1" ht="19.899999999999999" customHeight="1" x14ac:dyDescent="0.2">
      <c r="C41" s="14" t="s">
        <v>7</v>
      </c>
    </row>
    <row r="42" spans="1:20" s="14" customFormat="1" ht="15" customHeight="1" x14ac:dyDescent="0.2">
      <c r="C42" s="15" t="s">
        <v>79</v>
      </c>
    </row>
    <row r="43" spans="1:20" s="14" customFormat="1" ht="15" customHeight="1" x14ac:dyDescent="0.2">
      <c r="C43" s="15" t="s">
        <v>80</v>
      </c>
    </row>
    <row r="44" spans="1:20" s="14" customFormat="1" ht="15" customHeight="1" x14ac:dyDescent="0.2">
      <c r="C44" s="15" t="s">
        <v>17</v>
      </c>
    </row>
    <row r="45" spans="1:20" ht="13.5" customHeight="1" x14ac:dyDescent="0.2">
      <c r="L45" s="16"/>
      <c r="M45" s="16"/>
      <c r="N45" s="16"/>
      <c r="O45" s="16"/>
      <c r="P45" s="16"/>
    </row>
    <row r="46" spans="1:20" s="2" customFormat="1" ht="13.5" customHeight="1" x14ac:dyDescent="0.25">
      <c r="C46" s="17" t="s">
        <v>0</v>
      </c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</row>
    <row r="47" spans="1:20" s="2" customFormat="1" ht="13.5" customHeight="1" x14ac:dyDescent="0.25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</row>
    <row r="48" spans="1:20" s="2" customFormat="1" ht="13.5" customHeight="1" x14ac:dyDescent="0.25">
      <c r="C48" s="37"/>
      <c r="D48" s="19"/>
      <c r="E48" s="19"/>
      <c r="F48" s="43" t="s">
        <v>43</v>
      </c>
      <c r="G48" s="43"/>
      <c r="H48" s="43"/>
      <c r="I48" s="43"/>
      <c r="J48" s="43"/>
      <c r="K48" s="20"/>
      <c r="L48" s="28"/>
      <c r="M48" s="33"/>
      <c r="N48" s="33"/>
      <c r="O48" s="33"/>
      <c r="P48" s="33"/>
      <c r="Q48" s="43"/>
      <c r="R48" s="43"/>
      <c r="S48" s="21"/>
    </row>
    <row r="49" spans="2:20" s="2" customFormat="1" ht="13.5" customHeight="1" x14ac:dyDescent="0.25">
      <c r="C49" s="22" t="s">
        <v>2</v>
      </c>
      <c r="D49" s="19"/>
      <c r="E49" s="19"/>
      <c r="F49" s="42" t="s">
        <v>14</v>
      </c>
      <c r="G49" s="42"/>
      <c r="H49" s="42"/>
      <c r="I49" s="42"/>
      <c r="J49" s="42"/>
      <c r="K49" s="1"/>
      <c r="L49" s="29" t="s">
        <v>6</v>
      </c>
      <c r="M49" s="32"/>
      <c r="N49" s="32"/>
      <c r="O49" s="32"/>
      <c r="P49" s="32"/>
      <c r="Q49" s="42"/>
      <c r="R49" s="42"/>
    </row>
    <row r="50" spans="2:20" ht="13.5" customHeight="1" x14ac:dyDescent="0.2">
      <c r="C50" s="23"/>
    </row>
    <row r="51" spans="2:20" ht="13.5" customHeight="1" x14ac:dyDescent="0.2">
      <c r="C51" s="17" t="s">
        <v>44</v>
      </c>
    </row>
    <row r="52" spans="2:20" ht="13.5" customHeight="1" x14ac:dyDescent="0.2"/>
    <row r="53" spans="2:20" x14ac:dyDescent="0.2">
      <c r="C53" s="18"/>
      <c r="D53" s="19"/>
      <c r="E53" s="19"/>
      <c r="F53" s="43"/>
      <c r="G53" s="43"/>
      <c r="H53" s="43"/>
      <c r="I53" s="43"/>
      <c r="J53" s="43"/>
      <c r="K53" s="20"/>
      <c r="L53" s="28"/>
      <c r="M53" s="33"/>
      <c r="N53" s="33"/>
      <c r="O53" s="33"/>
      <c r="P53" s="33"/>
      <c r="Q53" s="43"/>
      <c r="R53" s="43"/>
    </row>
    <row r="54" spans="2:20" x14ac:dyDescent="0.2">
      <c r="C54" s="22" t="s">
        <v>2</v>
      </c>
      <c r="D54" s="19"/>
      <c r="E54" s="19"/>
      <c r="F54" s="42" t="s">
        <v>14</v>
      </c>
      <c r="G54" s="42"/>
      <c r="H54" s="42"/>
      <c r="I54" s="42"/>
      <c r="J54" s="42"/>
      <c r="L54" s="29" t="s">
        <v>6</v>
      </c>
      <c r="M54" s="32"/>
      <c r="N54" s="32"/>
      <c r="O54" s="32"/>
      <c r="P54" s="32"/>
      <c r="Q54" s="42"/>
      <c r="R54" s="42"/>
    </row>
    <row r="57" spans="2:20" x14ac:dyDescent="0.2">
      <c r="B57" s="1">
        <v>1</v>
      </c>
      <c r="C57" s="17" t="s">
        <v>24</v>
      </c>
    </row>
    <row r="58" spans="2:20" x14ac:dyDescent="0.2">
      <c r="B58" s="1">
        <v>2</v>
      </c>
      <c r="C58" s="17" t="s">
        <v>30</v>
      </c>
    </row>
    <row r="59" spans="2:20" x14ac:dyDescent="0.2"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</sheetData>
  <sheetProtection formatCells="0" formatColumns="0" formatRows="0" insertHyperlinks="0" sort="0" autoFilter="0"/>
  <protectedRanges>
    <protectedRange sqref="L12:P13" name="Диапазон7"/>
    <protectedRange sqref="D6:S7" name="Диапазон1"/>
    <protectedRange sqref="A14:E38 A39 G14:I38" name="Диапазон3"/>
    <protectedRange sqref="C48 F48 L48:P48 L53:P53 C53 F53" name="Диапазон5"/>
    <protectedRange sqref="D42:S44" name="Диапазон6"/>
    <protectedRange sqref="C42:C44" name="Диапазон6_1"/>
    <protectedRange sqref="F16:F38" name="Диапазон3_1"/>
    <protectedRange sqref="F14:F15" name="Диапазон3_3"/>
  </protectedRanges>
  <mergeCells count="33">
    <mergeCell ref="C4:S4"/>
    <mergeCell ref="D6:S6"/>
    <mergeCell ref="K10:K12"/>
    <mergeCell ref="G11:G12"/>
    <mergeCell ref="H11:H12"/>
    <mergeCell ref="D7:S7"/>
    <mergeCell ref="D8:S8"/>
    <mergeCell ref="C10:C12"/>
    <mergeCell ref="S10:S12"/>
    <mergeCell ref="R10:R12"/>
    <mergeCell ref="D10:D12"/>
    <mergeCell ref="E10:E12"/>
    <mergeCell ref="L10:P10"/>
    <mergeCell ref="T10:T12"/>
    <mergeCell ref="F49:J49"/>
    <mergeCell ref="Q48:R48"/>
    <mergeCell ref="Q49:R49"/>
    <mergeCell ref="Q10:Q12"/>
    <mergeCell ref="F10:I10"/>
    <mergeCell ref="I11:I12"/>
    <mergeCell ref="J10:J12"/>
    <mergeCell ref="F11:F12"/>
    <mergeCell ref="C39:R39"/>
    <mergeCell ref="A40:T40"/>
    <mergeCell ref="L11:P11"/>
    <mergeCell ref="A10:A12"/>
    <mergeCell ref="B10:B12"/>
    <mergeCell ref="Q54:R54"/>
    <mergeCell ref="F48:J48"/>
    <mergeCell ref="C59:T59"/>
    <mergeCell ref="F53:J53"/>
    <mergeCell ref="F54:J54"/>
    <mergeCell ref="Q53:R53"/>
  </mergeCells>
  <phoneticPr fontId="0" type="noConversion"/>
  <dataValidations disablePrompts="1" count="2">
    <dataValidation type="list" allowBlank="1" showInputMessage="1" showErrorMessage="1" sqref="D7:S7">
      <formula1>подгруппа</formula1>
    </dataValidation>
    <dataValidation type="list" allowBlank="1" showInputMessage="1" showErrorMessage="1" sqref="D6:S6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69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 НМЦ</vt:lpstr>
      <vt:lpstr>'Обоснование НМЦ'!Область_печати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2023-11-09T06:41:43Z</cp:lastPrinted>
  <dcterms:created xsi:type="dcterms:W3CDTF">1996-10-08T23:32:33Z</dcterms:created>
  <dcterms:modified xsi:type="dcterms:W3CDTF">2023-12-20T05:45:12Z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